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пр'!$A$27:$AA$74</definedName>
    <definedName name="_xlnm.Print_Area" localSheetId="0">'Характеристика Муниципальной пр'!$A$1:$AA$76</definedName>
  </definedNames>
  <calcPr calcId="114210"/>
</workbook>
</file>

<file path=xl/calcChain.xml><?xml version="1.0" encoding="utf-8"?>
<calcChain xmlns="http://schemas.openxmlformats.org/spreadsheetml/2006/main">
  <c r="T42" i="7"/>
  <c r="V34"/>
  <c r="V42"/>
  <c r="V33"/>
  <c r="V49"/>
  <c r="V63"/>
  <c r="V69"/>
  <c r="V48"/>
  <c r="V29"/>
  <c r="V28"/>
  <c r="T49"/>
  <c r="T63"/>
  <c r="T69"/>
  <c r="T34"/>
  <c r="T48"/>
  <c r="U49"/>
  <c r="W49"/>
  <c r="X49"/>
  <c r="Y49"/>
  <c r="U34"/>
  <c r="W34"/>
  <c r="X34"/>
  <c r="Y34"/>
  <c r="U42"/>
  <c r="W42"/>
  <c r="X42"/>
  <c r="Y42"/>
  <c r="Z42"/>
  <c r="Y69"/>
  <c r="X69"/>
  <c r="W69"/>
  <c r="U69"/>
  <c r="Y63"/>
  <c r="X63"/>
  <c r="W63"/>
  <c r="U63"/>
  <c r="U48"/>
  <c r="Z60"/>
  <c r="Z52"/>
  <c r="Z45"/>
  <c r="Z39"/>
  <c r="Z35"/>
  <c r="T33"/>
  <c r="T29"/>
  <c r="T28"/>
  <c r="Y48"/>
  <c r="Y33"/>
  <c r="W33"/>
  <c r="U33"/>
  <c r="W48"/>
  <c r="X48"/>
  <c r="X33"/>
  <c r="U29"/>
  <c r="U28"/>
  <c r="X29"/>
  <c r="X28"/>
  <c r="Y29"/>
  <c r="Y28"/>
  <c r="W29"/>
  <c r="W28"/>
</calcChain>
</file>

<file path=xl/sharedStrings.xml><?xml version="1.0" encoding="utf-8"?>
<sst xmlns="http://schemas.openxmlformats.org/spreadsheetml/2006/main" count="173" uniqueCount="95">
  <si>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</si>
  <si>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</si>
  <si>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</si>
  <si>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</si>
  <si>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</si>
  <si>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</si>
  <si>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</si>
  <si>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</si>
  <si>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</si>
  <si>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</si>
  <si>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</si>
  <si>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</si>
  <si>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</si>
  <si>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Еди-ница изме-рения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</si>
  <si>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</si>
  <si>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</si>
  <si>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</si>
  <si>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</si>
  <si>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</si>
  <si>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</si>
  <si>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</si>
  <si>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</si>
  <si>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</si>
  <si>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</si>
  <si>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</si>
  <si>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</si>
  <si>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</si>
  <si>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</si>
  <si>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</si>
  <si>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</si>
  <si>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значение</t>
  </si>
  <si>
    <t>в лимитах</t>
  </si>
  <si>
    <t xml:space="preserve">Программа , всего 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</si>
  <si>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</si>
  <si>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</si>
  <si>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</si>
  <si>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</si>
  <si>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</si>
  <si>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</si>
  <si>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Л</t>
  </si>
  <si>
    <r>
      <rPr>
        <b/>
        <sz val="14"/>
        <rFont val="Times New Roman"/>
        <family val="1"/>
        <charset val="204"/>
      </rPr>
      <t>Показатель 1 "</t>
    </r>
    <r>
      <rPr>
        <sz val="14"/>
        <rFont val="Times New Roman"/>
        <family val="1"/>
        <charset val="204"/>
      </rPr>
      <t xml:space="preserve">Количество  реконструированных и модернизированных автономных отопительных пунктов" 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</si>
  <si>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</si>
  <si>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</si>
  <si>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</si>
  <si>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r>
      <rPr>
        <b/>
        <sz val="14"/>
        <color indexed="8"/>
        <rFont val="Times New Roman"/>
        <family val="1"/>
        <charset val="204"/>
      </rPr>
      <t>Мероприятие 1.003</t>
    </r>
    <r>
      <rPr>
        <sz val="14"/>
        <color indexed="8"/>
        <rFont val="Times New Roman"/>
        <family val="1"/>
        <charset val="204"/>
      </rPr>
      <t xml:space="preserve">  "Ремонт жилых помещений муниципального жилищного фонда"
</t>
    </r>
  </si>
  <si>
    <r>
      <t xml:space="preserve">Мероприятие 1.004 </t>
    </r>
    <r>
      <rPr>
        <sz val="14"/>
        <rFont val="Times New Roman"/>
        <family val="1"/>
        <charset val="204"/>
      </rPr>
      <t>"Капитальный ремонт жилых помещений муниципального жилищного фонда"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</si>
  <si>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</si>
  <si>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t>(да-1     /нет-0)</t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</si>
  <si>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</si>
  <si>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</si>
  <si>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</si>
  <si>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</si>
  <si>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</si>
  <si>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>Мероприятие 2.002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</si>
  <si>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</si>
  <si>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</si>
  <si>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</si>
  <si>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</si>
  <si>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</si>
  <si>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</si>
  <si>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</si>
  <si>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</si>
  <si>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rPr>
        <b/>
        <sz val="14"/>
        <color indexed="8"/>
        <rFont val="Times New Roman"/>
        <family val="1"/>
        <charset val="204"/>
      </rPr>
      <t xml:space="preserve">Показатель 1    </t>
    </r>
    <r>
      <rPr>
        <sz val="14"/>
        <color indexed="8"/>
        <rFont val="Times New Roman"/>
        <family val="1"/>
        <charset val="204"/>
      </rPr>
      <t>"Количество отремонтированных жилых помещений"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</si>
  <si>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жилых помещений в которых проведен капитальный ремонт"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</si>
  <si>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</si>
  <si>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</si>
  <si>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</si>
  <si>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</si>
  <si>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>Задача 2 «Оптимизация функционирования системы теплоснабжения города Ржева Тверской области »</t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</si>
  <si>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 центральных тепловых пунктов, находящихся в муниципальной собственности, в которых проведен текущий ремонт »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</si>
  <si>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</si>
  <si>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</si>
  <si>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</si>
  <si>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</si>
  <si>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</si>
  <si>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</si>
  <si>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</si>
  <si>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</si>
  <si>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</si>
  <si>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 xml:space="preserve"> </t>
  </si>
  <si>
    <t>Приложение 1</t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</si>
  <si>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</si>
  <si>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</si>
  <si>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r>
      <rPr>
        <b/>
        <sz val="14"/>
        <rFont val="Times New Roman"/>
        <family val="1"/>
        <charset val="204"/>
      </rPr>
      <t xml:space="preserve">Мероприятие 1.001 </t>
    </r>
    <r>
      <rPr>
        <sz val="14"/>
        <rFont val="Times New Roman"/>
        <family val="1"/>
        <charset val="204"/>
      </rPr>
      <t>"Реконструкция и модернизация автономных отопительных пунктов города Ржева"</t>
    </r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</si>
  <si>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оборудования  в центральный тепловой пункт по ул. Челюскинцев"</t>
    </r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</si>
  <si>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</si>
  <si>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Мероприятие 1.001</t>
    </r>
    <r>
      <rPr>
        <sz val="14"/>
        <color indexed="8"/>
        <rFont val="Times New Roman"/>
        <family val="1"/>
        <charset val="204"/>
      </rPr>
      <t xml:space="preserve"> «Устройство организованного водостока  многоквартирных домов, расположенных по адресу: город Ржев, Красноармейская набережная, дом 11, корп. 1, 2, 3»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</si>
  <si>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</si>
  <si>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</si>
  <si>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</si>
  <si>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</si>
  <si>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r>
      <t>Мероприятие 1.003</t>
    </r>
    <r>
      <rPr>
        <sz val="14"/>
        <rFont val="Times New Roman"/>
        <family val="1"/>
        <charset val="204"/>
      </rPr>
      <t xml:space="preserve"> "Текущий ремонт центральных тепловых пунктов,  находящихся в муниципальной собственности"
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</si>
  <si>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 запланированных мероприятий по организации водостока многоквартирных домов ,расположенных по адресу: город Ржев, Красноармейская набережная, дом 11, корп. 1,2,3"</t>
    </r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</si>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</sst>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6"/>
  <sheetViews>
    <sheetView tabSelected="1" view="pageBreakPreview" zoomScale="60" zoomScaleNormal="60" workbookViewId="0">
      <selection activeCell="R48" sqref="R48"/>
    </sheetView>
  </sheetViews>
  <sheetFormatPr defaultColWidth="6.5703125" defaultRowHeight="15"/>
  <cols>
    <col min="1" max="1" width="4.42578125" style="19" customWidth="1"/>
    <col min="2" max="2" width="4.28515625" style="19" customWidth="1"/>
    <col min="3" max="3" width="3.5703125" style="19" customWidth="1"/>
    <col min="4" max="4" width="4.42578125" style="19" customWidth="1"/>
    <col min="5" max="5" width="4.28515625" style="19" customWidth="1"/>
    <col min="6" max="6" width="4" style="19" customWidth="1"/>
    <col min="7" max="7" width="3.85546875" style="19" customWidth="1"/>
    <col min="8" max="8" width="4.5703125" style="19" customWidth="1"/>
    <col min="9" max="9" width="4.140625" style="19" customWidth="1"/>
    <col min="10" max="10" width="5.7109375" style="19" customWidth="1"/>
    <col min="11" max="11" width="5.28515625" style="19" customWidth="1"/>
    <col min="12" max="12" width="4.7109375" style="19" customWidth="1"/>
    <col min="13" max="13" width="4.5703125" style="19" customWidth="1"/>
    <col min="14" max="14" width="4.140625" style="19" customWidth="1"/>
    <col min="15" max="15" width="4.5703125" style="19" customWidth="1"/>
    <col min="16" max="16" width="5.5703125" style="19" customWidth="1"/>
    <col min="17" max="17" width="5" style="6" customWidth="1"/>
    <col min="18" max="18" width="83.28515625" style="17" customWidth="1"/>
    <col min="19" max="19" width="17.28515625" style="17" customWidth="1"/>
    <col min="20" max="21" width="15.7109375" style="5" customWidth="1"/>
    <col min="22" max="26" width="15.7109375" style="17" customWidth="1"/>
    <col min="27" max="16384" width="6.5703125" style="3"/>
  </cols>
  <sheetData>
    <row r="1" spans="1:27" ht="26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2"/>
      <c r="R1" s="23"/>
      <c r="S1" s="23"/>
      <c r="T1" s="24"/>
      <c r="U1" s="83" t="s">
        <v>79</v>
      </c>
      <c r="V1" s="83"/>
      <c r="W1" s="83"/>
      <c r="X1" s="83"/>
      <c r="Y1" s="83"/>
      <c r="Z1" s="83"/>
      <c r="AA1" s="21"/>
    </row>
    <row r="2" spans="1:27" ht="24.9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2"/>
      <c r="R2" s="23"/>
      <c r="S2" s="23"/>
      <c r="T2" s="24"/>
      <c r="U2" s="25"/>
      <c r="V2" s="79" t="s">
        <v>80</v>
      </c>
      <c r="W2" s="79"/>
      <c r="X2" s="79"/>
      <c r="Y2" s="79"/>
      <c r="Z2" s="79"/>
      <c r="AA2" s="7"/>
    </row>
    <row r="3" spans="1:27" ht="24.9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  <c r="R3" s="28"/>
      <c r="S3" s="28"/>
      <c r="T3" s="29"/>
      <c r="U3" s="29"/>
      <c r="V3" s="79" t="s">
        <v>81</v>
      </c>
      <c r="W3" s="79"/>
      <c r="X3" s="79"/>
      <c r="Y3" s="79"/>
      <c r="Z3" s="79"/>
    </row>
    <row r="4" spans="1:27" ht="24.9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28"/>
      <c r="S4" s="28"/>
      <c r="T4" s="29"/>
      <c r="U4" s="29"/>
      <c r="V4" s="79"/>
      <c r="W4" s="79"/>
      <c r="X4" s="79"/>
      <c r="Y4" s="79"/>
      <c r="Z4" s="79"/>
    </row>
    <row r="5" spans="1:27" ht="24.9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7"/>
      <c r="R5" s="28"/>
      <c r="S5" s="28"/>
      <c r="T5" s="29"/>
      <c r="U5" s="29"/>
      <c r="V5" s="79"/>
      <c r="W5" s="79"/>
      <c r="X5" s="79"/>
      <c r="Y5" s="79"/>
      <c r="Z5" s="79"/>
    </row>
    <row r="6" spans="1:27" ht="20.100000000000001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  <c r="R6" s="28"/>
      <c r="S6" s="28"/>
      <c r="T6" s="30"/>
      <c r="U6" s="30"/>
      <c r="V6" s="30"/>
      <c r="W6" s="30"/>
      <c r="X6" s="30"/>
      <c r="Y6" s="30"/>
      <c r="Z6" s="30"/>
    </row>
    <row r="7" spans="1:27" ht="20.100000000000001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28"/>
      <c r="S7" s="28"/>
      <c r="T7" s="31"/>
      <c r="U7" s="31"/>
      <c r="V7" s="31"/>
      <c r="W7" s="31"/>
      <c r="X7" s="31"/>
      <c r="Y7" s="31"/>
      <c r="Z7" s="31"/>
    </row>
    <row r="8" spans="1:27" ht="20.100000000000001" customHeight="1">
      <c r="A8" s="80" t="s">
        <v>7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 spans="1:27" ht="20.100000000000001" customHeight="1">
      <c r="A9" s="80" t="s">
        <v>56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</row>
    <row r="10" spans="1:27" ht="20.100000000000001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89" t="s">
        <v>3</v>
      </c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32"/>
      <c r="Y10" s="32"/>
      <c r="Z10" s="32"/>
    </row>
    <row r="11" spans="1:27" ht="20.100000000000001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4"/>
      <c r="R11" s="35"/>
      <c r="S11" s="35"/>
      <c r="T11" s="35"/>
      <c r="U11" s="35"/>
      <c r="V11" s="35"/>
      <c r="W11" s="35"/>
      <c r="X11" s="35"/>
      <c r="Y11" s="35"/>
      <c r="Z11" s="35"/>
    </row>
    <row r="12" spans="1:27" ht="24.95" customHeight="1">
      <c r="A12" s="82" t="s">
        <v>72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7" ht="20.100000000000001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4"/>
      <c r="R13" s="35"/>
      <c r="S13" s="35"/>
      <c r="T13" s="35"/>
      <c r="U13" s="35"/>
      <c r="V13" s="35"/>
      <c r="W13" s="35"/>
      <c r="X13" s="35"/>
      <c r="Y13" s="35"/>
      <c r="Z13" s="35"/>
    </row>
    <row r="14" spans="1:27" ht="24.95" customHeight="1">
      <c r="A14" s="81" t="s">
        <v>6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7" ht="24.95" customHeight="1">
      <c r="A15" s="81" t="s">
        <v>73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7" ht="24.95" customHeight="1">
      <c r="A16" s="81" t="s">
        <v>74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24.95" customHeight="1">
      <c r="A17" s="81" t="s">
        <v>75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ht="24.95" customHeight="1">
      <c r="A18" s="81" t="s">
        <v>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24.95" customHeight="1">
      <c r="A19" s="81" t="s">
        <v>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24.95" customHeight="1">
      <c r="A20" s="81" t="s">
        <v>10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24.95" customHeight="1">
      <c r="A21" s="81" t="s">
        <v>11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6.75" customHeight="1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</row>
    <row r="23" spans="1:26" s="8" customFormat="1" ht="23.25" customHeight="1">
      <c r="A23" s="86" t="s">
        <v>12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8"/>
      <c r="R23" s="84" t="s">
        <v>71</v>
      </c>
      <c r="S23" s="84" t="s">
        <v>13</v>
      </c>
      <c r="T23" s="90" t="s">
        <v>14</v>
      </c>
      <c r="U23" s="91"/>
      <c r="V23" s="91"/>
      <c r="W23" s="91"/>
      <c r="X23" s="91"/>
      <c r="Y23" s="92"/>
      <c r="Z23" s="84" t="s">
        <v>15</v>
      </c>
    </row>
    <row r="24" spans="1:26" s="8" customFormat="1" ht="51" customHeight="1">
      <c r="A24" s="96" t="s">
        <v>16</v>
      </c>
      <c r="B24" s="96"/>
      <c r="C24" s="96"/>
      <c r="D24" s="96" t="s">
        <v>17</v>
      </c>
      <c r="E24" s="96"/>
      <c r="F24" s="96" t="s">
        <v>18</v>
      </c>
      <c r="G24" s="96"/>
      <c r="H24" s="90" t="s">
        <v>19</v>
      </c>
      <c r="I24" s="91"/>
      <c r="J24" s="91"/>
      <c r="K24" s="91"/>
      <c r="L24" s="91"/>
      <c r="M24" s="91"/>
      <c r="N24" s="91"/>
      <c r="O24" s="91"/>
      <c r="P24" s="91"/>
      <c r="Q24" s="92"/>
      <c r="R24" s="84"/>
      <c r="S24" s="84"/>
      <c r="T24" s="93"/>
      <c r="U24" s="94"/>
      <c r="V24" s="94"/>
      <c r="W24" s="94"/>
      <c r="X24" s="94"/>
      <c r="Y24" s="95"/>
      <c r="Z24" s="84"/>
    </row>
    <row r="25" spans="1:26" s="8" customFormat="1" ht="28.5" customHeight="1">
      <c r="A25" s="96"/>
      <c r="B25" s="96"/>
      <c r="C25" s="96"/>
      <c r="D25" s="96"/>
      <c r="E25" s="96"/>
      <c r="F25" s="96"/>
      <c r="G25" s="96"/>
      <c r="H25" s="96" t="s">
        <v>20</v>
      </c>
      <c r="I25" s="96"/>
      <c r="J25" s="97" t="s">
        <v>21</v>
      </c>
      <c r="K25" s="97" t="s">
        <v>22</v>
      </c>
      <c r="L25" s="99"/>
      <c r="M25" s="96" t="s">
        <v>23</v>
      </c>
      <c r="N25" s="96"/>
      <c r="O25" s="96"/>
      <c r="P25" s="96"/>
      <c r="Q25" s="96"/>
      <c r="R25" s="84"/>
      <c r="S25" s="84"/>
      <c r="T25" s="84" t="s">
        <v>24</v>
      </c>
      <c r="U25" s="84" t="s">
        <v>25</v>
      </c>
      <c r="V25" s="84" t="s">
        <v>26</v>
      </c>
      <c r="W25" s="84" t="s">
        <v>27</v>
      </c>
      <c r="X25" s="84" t="s">
        <v>28</v>
      </c>
      <c r="Y25" s="84" t="s">
        <v>29</v>
      </c>
      <c r="Z25" s="84" t="s">
        <v>30</v>
      </c>
    </row>
    <row r="26" spans="1:26" s="8" customFormat="1" ht="126.75" customHeight="1">
      <c r="A26" s="96"/>
      <c r="B26" s="96"/>
      <c r="C26" s="96"/>
      <c r="D26" s="96"/>
      <c r="E26" s="96"/>
      <c r="F26" s="96"/>
      <c r="G26" s="96"/>
      <c r="H26" s="96"/>
      <c r="I26" s="96"/>
      <c r="J26" s="98"/>
      <c r="K26" s="98"/>
      <c r="L26" s="100"/>
      <c r="M26" s="96"/>
      <c r="N26" s="96"/>
      <c r="O26" s="96"/>
      <c r="P26" s="96"/>
      <c r="Q26" s="96"/>
      <c r="R26" s="84"/>
      <c r="S26" s="84"/>
      <c r="T26" s="84"/>
      <c r="U26" s="84">
        <v>2014</v>
      </c>
      <c r="V26" s="84"/>
      <c r="W26" s="84" t="s">
        <v>31</v>
      </c>
      <c r="X26" s="84" t="s">
        <v>31</v>
      </c>
      <c r="Y26" s="84" t="s">
        <v>31</v>
      </c>
      <c r="Z26" s="84"/>
    </row>
    <row r="27" spans="1:26" s="8" customFormat="1" ht="23.25" customHeight="1">
      <c r="A27" s="36">
        <v>1</v>
      </c>
      <c r="B27" s="36">
        <v>2</v>
      </c>
      <c r="C27" s="36">
        <v>3</v>
      </c>
      <c r="D27" s="36">
        <v>4</v>
      </c>
      <c r="E27" s="36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7">
        <v>13</v>
      </c>
      <c r="N27" s="37">
        <v>14</v>
      </c>
      <c r="O27" s="37">
        <v>15</v>
      </c>
      <c r="P27" s="37">
        <v>16</v>
      </c>
      <c r="Q27" s="37">
        <v>17</v>
      </c>
      <c r="R27" s="36">
        <v>18</v>
      </c>
      <c r="S27" s="36">
        <v>19</v>
      </c>
      <c r="T27" s="36">
        <v>20</v>
      </c>
      <c r="U27" s="36">
        <v>21</v>
      </c>
      <c r="V27" s="36">
        <v>22</v>
      </c>
      <c r="W27" s="36">
        <v>23</v>
      </c>
      <c r="X27" s="36">
        <v>24</v>
      </c>
      <c r="Y27" s="36">
        <v>25</v>
      </c>
      <c r="Z27" s="36">
        <v>26</v>
      </c>
    </row>
    <row r="28" spans="1:26" s="2" customFormat="1" ht="36" customHeight="1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9" t="s">
        <v>32</v>
      </c>
      <c r="S28" s="39" t="s">
        <v>33</v>
      </c>
      <c r="T28" s="9">
        <f t="shared" ref="T28:Y28" si="0">T29</f>
        <v>10071.200000000001</v>
      </c>
      <c r="U28" s="9">
        <f t="shared" si="0"/>
        <v>4807</v>
      </c>
      <c r="V28" s="9">
        <f>V29</f>
        <v>4307</v>
      </c>
      <c r="W28" s="9">
        <f t="shared" si="0"/>
        <v>4107</v>
      </c>
      <c r="X28" s="9">
        <f t="shared" si="0"/>
        <v>4107</v>
      </c>
      <c r="Y28" s="9">
        <f t="shared" si="0"/>
        <v>4107</v>
      </c>
      <c r="Z28" s="10" t="s">
        <v>34</v>
      </c>
    </row>
    <row r="29" spans="1:26" s="2" customFormat="1" ht="35.2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 t="s">
        <v>35</v>
      </c>
      <c r="S29" s="39" t="s">
        <v>33</v>
      </c>
      <c r="T29" s="9">
        <f t="shared" ref="T29:Y29" si="1">T33+T48</f>
        <v>10071.200000000001</v>
      </c>
      <c r="U29" s="9">
        <f t="shared" si="1"/>
        <v>4807</v>
      </c>
      <c r="V29" s="9">
        <f t="shared" si="1"/>
        <v>4307</v>
      </c>
      <c r="W29" s="9">
        <f t="shared" si="1"/>
        <v>4107</v>
      </c>
      <c r="X29" s="9">
        <f t="shared" si="1"/>
        <v>4107</v>
      </c>
      <c r="Y29" s="9">
        <f t="shared" si="1"/>
        <v>4107</v>
      </c>
      <c r="Z29" s="10" t="s">
        <v>34</v>
      </c>
    </row>
    <row r="30" spans="1:26" s="2" customFormat="1" ht="109.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74" t="s">
        <v>93</v>
      </c>
      <c r="S30" s="10" t="s">
        <v>34</v>
      </c>
      <c r="T30" s="10" t="s">
        <v>34</v>
      </c>
      <c r="U30" s="10" t="s">
        <v>34</v>
      </c>
      <c r="V30" s="10" t="s">
        <v>34</v>
      </c>
      <c r="W30" s="10" t="s">
        <v>34</v>
      </c>
      <c r="X30" s="10" t="s">
        <v>34</v>
      </c>
      <c r="Y30" s="10" t="s">
        <v>34</v>
      </c>
      <c r="Z30" s="10" t="s">
        <v>34</v>
      </c>
    </row>
    <row r="31" spans="1:26" s="2" customFormat="1" ht="66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40" t="s">
        <v>82</v>
      </c>
      <c r="S31" s="36" t="s">
        <v>0</v>
      </c>
      <c r="T31" s="75">
        <v>15</v>
      </c>
      <c r="U31" s="75">
        <v>14</v>
      </c>
      <c r="V31" s="75">
        <v>13</v>
      </c>
      <c r="W31" s="75">
        <v>12</v>
      </c>
      <c r="X31" s="75">
        <v>11</v>
      </c>
      <c r="Y31" s="75">
        <v>10</v>
      </c>
      <c r="Z31" s="11">
        <v>10</v>
      </c>
    </row>
    <row r="32" spans="1:26" s="1" customFormat="1" ht="8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76" t="s">
        <v>90</v>
      </c>
      <c r="S32" s="36" t="s">
        <v>0</v>
      </c>
      <c r="T32" s="11">
        <v>79</v>
      </c>
      <c r="U32" s="11">
        <v>80</v>
      </c>
      <c r="V32" s="11">
        <v>81</v>
      </c>
      <c r="W32" s="11">
        <v>82</v>
      </c>
      <c r="X32" s="11">
        <v>83</v>
      </c>
      <c r="Y32" s="11">
        <v>84</v>
      </c>
      <c r="Z32" s="11">
        <v>84</v>
      </c>
    </row>
    <row r="33" spans="1:26" s="1" customFormat="1" ht="67.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4" t="s">
        <v>36</v>
      </c>
      <c r="S33" s="55" t="s">
        <v>33</v>
      </c>
      <c r="T33" s="56">
        <f t="shared" ref="T33:Y33" si="2">T34+T42</f>
        <v>3460</v>
      </c>
      <c r="U33" s="56">
        <f t="shared" si="2"/>
        <v>1000</v>
      </c>
      <c r="V33" s="56">
        <f t="shared" si="2"/>
        <v>500</v>
      </c>
      <c r="W33" s="56">
        <f t="shared" si="2"/>
        <v>300</v>
      </c>
      <c r="X33" s="56">
        <f t="shared" si="2"/>
        <v>300</v>
      </c>
      <c r="Y33" s="56">
        <f t="shared" si="2"/>
        <v>300</v>
      </c>
      <c r="Z33" s="52" t="s">
        <v>34</v>
      </c>
    </row>
    <row r="34" spans="1:26" s="1" customFormat="1" ht="60.7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8" t="s">
        <v>37</v>
      </c>
      <c r="S34" s="59" t="s">
        <v>33</v>
      </c>
      <c r="T34" s="60">
        <f t="shared" ref="T34:Y34" si="3">T40+T38+T36</f>
        <v>2960</v>
      </c>
      <c r="U34" s="60">
        <f t="shared" si="3"/>
        <v>1000</v>
      </c>
      <c r="V34" s="60">
        <f t="shared" si="3"/>
        <v>500</v>
      </c>
      <c r="W34" s="60">
        <f t="shared" si="3"/>
        <v>300</v>
      </c>
      <c r="X34" s="60">
        <f t="shared" si="3"/>
        <v>300</v>
      </c>
      <c r="Y34" s="60">
        <f t="shared" si="3"/>
        <v>300</v>
      </c>
      <c r="Z34" s="61" t="s">
        <v>34</v>
      </c>
    </row>
    <row r="35" spans="1:26" s="1" customFormat="1" ht="43.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41" t="s">
        <v>38</v>
      </c>
      <c r="S35" s="36" t="s">
        <v>1</v>
      </c>
      <c r="T35" s="11">
        <v>8</v>
      </c>
      <c r="U35" s="11">
        <v>6</v>
      </c>
      <c r="V35" s="11">
        <v>5</v>
      </c>
      <c r="W35" s="11">
        <v>4</v>
      </c>
      <c r="X35" s="11">
        <v>3</v>
      </c>
      <c r="Y35" s="11">
        <v>2</v>
      </c>
      <c r="Z35" s="11">
        <f>Y35+X35+W35+V35+U35+T35</f>
        <v>28</v>
      </c>
    </row>
    <row r="36" spans="1:26" s="1" customFormat="1" ht="37.5">
      <c r="A36" s="38">
        <v>6</v>
      </c>
      <c r="B36" s="38">
        <v>0</v>
      </c>
      <c r="C36" s="38">
        <v>1</v>
      </c>
      <c r="D36" s="38">
        <v>0</v>
      </c>
      <c r="E36" s="38">
        <v>5</v>
      </c>
      <c r="F36" s="38">
        <v>0</v>
      </c>
      <c r="G36" s="38">
        <v>2</v>
      </c>
      <c r="H36" s="38">
        <v>1</v>
      </c>
      <c r="I36" s="38">
        <v>8</v>
      </c>
      <c r="J36" s="38">
        <v>1</v>
      </c>
      <c r="K36" s="38">
        <v>0</v>
      </c>
      <c r="L36" s="38">
        <v>1</v>
      </c>
      <c r="M36" s="38">
        <v>2</v>
      </c>
      <c r="N36" s="38">
        <v>0</v>
      </c>
      <c r="O36" s="38">
        <v>0</v>
      </c>
      <c r="P36" s="38">
        <v>1</v>
      </c>
      <c r="Q36" s="38" t="s">
        <v>39</v>
      </c>
      <c r="R36" s="42" t="s">
        <v>83</v>
      </c>
      <c r="S36" s="15" t="s">
        <v>33</v>
      </c>
      <c r="T36" s="10">
        <v>1460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 t="s">
        <v>34</v>
      </c>
    </row>
    <row r="37" spans="1:26" s="13" customFormat="1" ht="44.2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42" t="s">
        <v>40</v>
      </c>
      <c r="S37" s="36" t="s">
        <v>1</v>
      </c>
      <c r="T37" s="11">
        <v>6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6</v>
      </c>
    </row>
    <row r="38" spans="1:26" s="1" customFormat="1" ht="46.5" customHeight="1">
      <c r="A38" s="38">
        <v>6</v>
      </c>
      <c r="B38" s="38">
        <v>0</v>
      </c>
      <c r="C38" s="38">
        <v>1</v>
      </c>
      <c r="D38" s="38">
        <v>0</v>
      </c>
      <c r="E38" s="38">
        <v>5</v>
      </c>
      <c r="F38" s="38">
        <v>0</v>
      </c>
      <c r="G38" s="38">
        <v>2</v>
      </c>
      <c r="H38" s="38">
        <v>1</v>
      </c>
      <c r="I38" s="38">
        <v>8</v>
      </c>
      <c r="J38" s="38">
        <v>1</v>
      </c>
      <c r="K38" s="38">
        <v>0</v>
      </c>
      <c r="L38" s="38">
        <v>1</v>
      </c>
      <c r="M38" s="38">
        <v>2</v>
      </c>
      <c r="N38" s="38">
        <v>0</v>
      </c>
      <c r="O38" s="38">
        <v>0</v>
      </c>
      <c r="P38" s="38">
        <v>2</v>
      </c>
      <c r="Q38" s="38" t="s">
        <v>41</v>
      </c>
      <c r="R38" s="41" t="s">
        <v>84</v>
      </c>
      <c r="S38" s="15" t="s">
        <v>33</v>
      </c>
      <c r="T38" s="10">
        <v>1000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 t="s">
        <v>34</v>
      </c>
    </row>
    <row r="39" spans="1:26" s="14" customFormat="1" ht="41.2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2" t="s">
        <v>57</v>
      </c>
      <c r="S39" s="36" t="s">
        <v>1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f>Y39+X39+W39+V39+U39+T39</f>
        <v>1</v>
      </c>
    </row>
    <row r="40" spans="1:26" s="14" customFormat="1" ht="42.75" customHeight="1">
      <c r="A40" s="38">
        <v>6</v>
      </c>
      <c r="B40" s="38">
        <v>0</v>
      </c>
      <c r="C40" s="38">
        <v>1</v>
      </c>
      <c r="D40" s="38">
        <v>0</v>
      </c>
      <c r="E40" s="38">
        <v>5</v>
      </c>
      <c r="F40" s="38">
        <v>0</v>
      </c>
      <c r="G40" s="38">
        <v>2</v>
      </c>
      <c r="H40" s="38">
        <v>1</v>
      </c>
      <c r="I40" s="38">
        <v>8</v>
      </c>
      <c r="J40" s="38">
        <v>1</v>
      </c>
      <c r="K40" s="38">
        <v>0</v>
      </c>
      <c r="L40" s="38">
        <v>1</v>
      </c>
      <c r="M40" s="38">
        <v>2</v>
      </c>
      <c r="N40" s="38">
        <v>0</v>
      </c>
      <c r="O40" s="38">
        <v>0</v>
      </c>
      <c r="P40" s="43">
        <v>3</v>
      </c>
      <c r="Q40" s="43" t="s">
        <v>41</v>
      </c>
      <c r="R40" s="78" t="s">
        <v>91</v>
      </c>
      <c r="S40" s="15" t="s">
        <v>33</v>
      </c>
      <c r="T40" s="10">
        <v>500</v>
      </c>
      <c r="U40" s="10">
        <v>1000</v>
      </c>
      <c r="V40" s="10">
        <v>500</v>
      </c>
      <c r="W40" s="10">
        <v>300</v>
      </c>
      <c r="X40" s="10">
        <v>300</v>
      </c>
      <c r="Y40" s="10">
        <v>300</v>
      </c>
      <c r="Z40" s="10" t="s">
        <v>34</v>
      </c>
    </row>
    <row r="41" spans="1:26" s="14" customFormat="1" ht="60" customHeight="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2" t="s">
        <v>69</v>
      </c>
      <c r="S41" s="36" t="s">
        <v>1</v>
      </c>
      <c r="T41" s="11">
        <v>1</v>
      </c>
      <c r="U41" s="11">
        <v>2</v>
      </c>
      <c r="V41" s="11">
        <v>1</v>
      </c>
      <c r="W41" s="11">
        <v>1</v>
      </c>
      <c r="X41" s="11">
        <v>1</v>
      </c>
      <c r="Y41" s="11">
        <v>1</v>
      </c>
      <c r="Z41" s="11">
        <v>7</v>
      </c>
    </row>
    <row r="42" spans="1:26" s="14" customFormat="1" ht="52.5" customHeight="1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58" t="s">
        <v>68</v>
      </c>
      <c r="S42" s="59" t="s">
        <v>33</v>
      </c>
      <c r="T42" s="68">
        <f>T44</f>
        <v>500</v>
      </c>
      <c r="U42" s="68">
        <f t="shared" ref="U42:Z42" si="4">U44</f>
        <v>0</v>
      </c>
      <c r="V42" s="68">
        <f t="shared" si="4"/>
        <v>0</v>
      </c>
      <c r="W42" s="68">
        <f t="shared" si="4"/>
        <v>0</v>
      </c>
      <c r="X42" s="68">
        <f t="shared" si="4"/>
        <v>0</v>
      </c>
      <c r="Y42" s="68">
        <f t="shared" si="4"/>
        <v>0</v>
      </c>
      <c r="Z42" s="67" t="str">
        <f t="shared" si="4"/>
        <v>x</v>
      </c>
    </row>
    <row r="43" spans="1:26" s="14" customFormat="1" ht="78.7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12" t="s">
        <v>85</v>
      </c>
      <c r="S43" s="36" t="s">
        <v>0</v>
      </c>
      <c r="T43" s="11">
        <v>8</v>
      </c>
      <c r="U43" s="11">
        <v>7</v>
      </c>
      <c r="V43" s="11">
        <v>6</v>
      </c>
      <c r="W43" s="11">
        <v>5</v>
      </c>
      <c r="X43" s="11">
        <v>4</v>
      </c>
      <c r="Y43" s="11">
        <v>3</v>
      </c>
      <c r="Z43" s="11">
        <v>3</v>
      </c>
    </row>
    <row r="44" spans="1:26" s="14" customFormat="1" ht="61.5" customHeight="1">
      <c r="A44" s="38">
        <v>6</v>
      </c>
      <c r="B44" s="38">
        <v>0</v>
      </c>
      <c r="C44" s="38">
        <v>1</v>
      </c>
      <c r="D44" s="38">
        <v>0</v>
      </c>
      <c r="E44" s="38">
        <v>5</v>
      </c>
      <c r="F44" s="38">
        <v>0</v>
      </c>
      <c r="G44" s="38">
        <v>2</v>
      </c>
      <c r="H44" s="38">
        <v>1</v>
      </c>
      <c r="I44" s="38">
        <v>8</v>
      </c>
      <c r="J44" s="38">
        <v>1</v>
      </c>
      <c r="K44" s="38">
        <v>0</v>
      </c>
      <c r="L44" s="38">
        <v>2</v>
      </c>
      <c r="M44" s="38">
        <v>2</v>
      </c>
      <c r="N44" s="38">
        <v>0</v>
      </c>
      <c r="O44" s="38">
        <v>0</v>
      </c>
      <c r="P44" s="43">
        <v>5</v>
      </c>
      <c r="Q44" s="43" t="s">
        <v>41</v>
      </c>
      <c r="R44" s="44" t="s">
        <v>58</v>
      </c>
      <c r="S44" s="15" t="s">
        <v>33</v>
      </c>
      <c r="T44" s="10">
        <v>500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 t="s">
        <v>34</v>
      </c>
    </row>
    <row r="45" spans="1:26" s="14" customFormat="1" ht="22.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4" t="s">
        <v>59</v>
      </c>
      <c r="S45" s="36" t="s">
        <v>1</v>
      </c>
      <c r="T45" s="11">
        <v>1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f>+Y45+X45+W45+V45+U45+T45</f>
        <v>1</v>
      </c>
    </row>
    <row r="46" spans="1:26" s="14" customFormat="1" ht="7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4" t="s">
        <v>76</v>
      </c>
      <c r="S46" s="36" t="s">
        <v>47</v>
      </c>
      <c r="T46" s="11">
        <v>1</v>
      </c>
      <c r="U46" s="11">
        <v>1</v>
      </c>
      <c r="V46" s="11">
        <v>1</v>
      </c>
      <c r="W46" s="11">
        <v>1</v>
      </c>
      <c r="X46" s="11">
        <v>1</v>
      </c>
      <c r="Y46" s="11">
        <v>1</v>
      </c>
      <c r="Z46" s="10" t="s">
        <v>34</v>
      </c>
    </row>
    <row r="47" spans="1:26" s="14" customFormat="1" ht="46.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4" t="s">
        <v>94</v>
      </c>
      <c r="S47" s="46" t="s">
        <v>1</v>
      </c>
      <c r="T47" s="11">
        <v>4</v>
      </c>
      <c r="U47" s="11">
        <v>4</v>
      </c>
      <c r="V47" s="11">
        <v>4</v>
      </c>
      <c r="W47" s="11">
        <v>4</v>
      </c>
      <c r="X47" s="11">
        <v>4</v>
      </c>
      <c r="Y47" s="11">
        <v>4</v>
      </c>
      <c r="Z47" s="11">
        <v>24</v>
      </c>
    </row>
    <row r="48" spans="1:26" s="1" customFormat="1" ht="67.5">
      <c r="A48" s="49"/>
      <c r="B48" s="49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1" t="s">
        <v>42</v>
      </c>
      <c r="S48" s="72" t="s">
        <v>2</v>
      </c>
      <c r="T48" s="56">
        <f t="shared" ref="T48:Y48" si="5">+T49+T63+T69</f>
        <v>6611.2</v>
      </c>
      <c r="U48" s="56">
        <f t="shared" si="5"/>
        <v>3807</v>
      </c>
      <c r="V48" s="56">
        <f t="shared" si="5"/>
        <v>3807</v>
      </c>
      <c r="W48" s="56">
        <f t="shared" si="5"/>
        <v>3807</v>
      </c>
      <c r="X48" s="56">
        <f t="shared" si="5"/>
        <v>3807</v>
      </c>
      <c r="Y48" s="56">
        <f t="shared" si="5"/>
        <v>3807</v>
      </c>
      <c r="Z48" s="52" t="s">
        <v>34</v>
      </c>
    </row>
    <row r="49" spans="1:26" s="1" customFormat="1" ht="40.5">
      <c r="A49" s="62"/>
      <c r="B49" s="62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58" t="s">
        <v>4</v>
      </c>
      <c r="S49" s="59" t="s">
        <v>2</v>
      </c>
      <c r="T49" s="60">
        <f t="shared" ref="T49:Y49" si="6">T51++T53++T55+T57</f>
        <v>3511.2</v>
      </c>
      <c r="U49" s="60">
        <f t="shared" si="6"/>
        <v>2807</v>
      </c>
      <c r="V49" s="60">
        <f t="shared" si="6"/>
        <v>2807</v>
      </c>
      <c r="W49" s="60">
        <f t="shared" si="6"/>
        <v>2807</v>
      </c>
      <c r="X49" s="60">
        <f t="shared" si="6"/>
        <v>2807</v>
      </c>
      <c r="Y49" s="60">
        <f t="shared" si="6"/>
        <v>2807</v>
      </c>
      <c r="Z49" s="61" t="s">
        <v>34</v>
      </c>
    </row>
    <row r="50" spans="1:26" s="1" customFormat="1" ht="60.75" customHeight="1">
      <c r="A50" s="38"/>
      <c r="B50" s="38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4" t="s">
        <v>77</v>
      </c>
      <c r="S50" s="36" t="s">
        <v>1</v>
      </c>
      <c r="T50" s="11">
        <v>310</v>
      </c>
      <c r="U50" s="11">
        <v>280</v>
      </c>
      <c r="V50" s="11">
        <v>250</v>
      </c>
      <c r="W50" s="11">
        <v>220</v>
      </c>
      <c r="X50" s="11">
        <v>190</v>
      </c>
      <c r="Y50" s="11">
        <v>160</v>
      </c>
      <c r="Z50" s="11">
        <v>160</v>
      </c>
    </row>
    <row r="51" spans="1:26" s="1" customFormat="1" ht="60.75" customHeight="1">
      <c r="A51" s="38">
        <v>6</v>
      </c>
      <c r="B51" s="38">
        <v>0</v>
      </c>
      <c r="C51" s="38">
        <v>1</v>
      </c>
      <c r="D51" s="38">
        <v>0</v>
      </c>
      <c r="E51" s="38">
        <v>5</v>
      </c>
      <c r="F51" s="38">
        <v>0</v>
      </c>
      <c r="G51" s="38">
        <v>2</v>
      </c>
      <c r="H51" s="38">
        <v>1</v>
      </c>
      <c r="I51" s="38">
        <v>8</v>
      </c>
      <c r="J51" s="38">
        <v>2</v>
      </c>
      <c r="K51" s="38">
        <v>0</v>
      </c>
      <c r="L51" s="38">
        <v>1</v>
      </c>
      <c r="M51" s="38">
        <v>2</v>
      </c>
      <c r="N51" s="38">
        <v>0</v>
      </c>
      <c r="O51" s="43">
        <v>1</v>
      </c>
      <c r="P51" s="43">
        <v>3</v>
      </c>
      <c r="Q51" s="43" t="s">
        <v>41</v>
      </c>
      <c r="R51" s="41" t="s">
        <v>86</v>
      </c>
      <c r="S51" s="15" t="s">
        <v>33</v>
      </c>
      <c r="T51" s="10">
        <v>704.2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 t="s">
        <v>34</v>
      </c>
    </row>
    <row r="52" spans="1:26" s="1" customFormat="1" ht="60.75" customHeight="1">
      <c r="A52" s="38"/>
      <c r="B52" s="38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2" t="s">
        <v>92</v>
      </c>
      <c r="S52" s="36" t="s">
        <v>1</v>
      </c>
      <c r="T52" s="11">
        <v>1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f>Y52+X52+W52+V52+U52+T52</f>
        <v>1</v>
      </c>
    </row>
    <row r="53" spans="1:26" s="1" customFormat="1" ht="45.75" customHeight="1">
      <c r="A53" s="38">
        <v>6</v>
      </c>
      <c r="B53" s="38">
        <v>0</v>
      </c>
      <c r="C53" s="38">
        <v>1</v>
      </c>
      <c r="D53" s="43">
        <v>0</v>
      </c>
      <c r="E53" s="43">
        <v>5</v>
      </c>
      <c r="F53" s="43">
        <v>0</v>
      </c>
      <c r="G53" s="43">
        <v>1</v>
      </c>
      <c r="H53" s="38">
        <v>1</v>
      </c>
      <c r="I53" s="38">
        <v>8</v>
      </c>
      <c r="J53" s="38">
        <v>2</v>
      </c>
      <c r="K53" s="38">
        <v>0</v>
      </c>
      <c r="L53" s="38">
        <v>1</v>
      </c>
      <c r="M53" s="38">
        <v>2</v>
      </c>
      <c r="N53" s="38">
        <v>0</v>
      </c>
      <c r="O53" s="43">
        <v>2</v>
      </c>
      <c r="P53" s="43">
        <v>2</v>
      </c>
      <c r="Q53" s="43" t="s">
        <v>41</v>
      </c>
      <c r="R53" s="41" t="s">
        <v>43</v>
      </c>
      <c r="S53" s="15" t="s">
        <v>33</v>
      </c>
      <c r="T53" s="10">
        <v>1307</v>
      </c>
      <c r="U53" s="10">
        <v>1307</v>
      </c>
      <c r="V53" s="10">
        <v>1307</v>
      </c>
      <c r="W53" s="10">
        <v>1307</v>
      </c>
      <c r="X53" s="10">
        <v>1307</v>
      </c>
      <c r="Y53" s="10">
        <v>1307</v>
      </c>
      <c r="Z53" s="10" t="s">
        <v>34</v>
      </c>
    </row>
    <row r="54" spans="1:26" s="1" customFormat="1" ht="45.75" customHeight="1">
      <c r="A54" s="38"/>
      <c r="B54" s="38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1" t="s">
        <v>87</v>
      </c>
      <c r="S54" s="36" t="s">
        <v>70</v>
      </c>
      <c r="T54" s="73">
        <v>19772.09</v>
      </c>
      <c r="U54" s="73">
        <v>19772.09</v>
      </c>
      <c r="V54" s="73">
        <v>19772.09</v>
      </c>
      <c r="W54" s="73">
        <v>19772.09</v>
      </c>
      <c r="X54" s="73">
        <v>19772.09</v>
      </c>
      <c r="Y54" s="73">
        <v>19772.09</v>
      </c>
      <c r="Z54" s="73">
        <v>118632.54</v>
      </c>
    </row>
    <row r="55" spans="1:26" s="1" customFormat="1" ht="39.75" customHeight="1">
      <c r="A55" s="38">
        <v>6</v>
      </c>
      <c r="B55" s="38">
        <v>0</v>
      </c>
      <c r="C55" s="38">
        <v>1</v>
      </c>
      <c r="D55" s="38">
        <v>0</v>
      </c>
      <c r="E55" s="38">
        <v>5</v>
      </c>
      <c r="F55" s="38">
        <v>0</v>
      </c>
      <c r="G55" s="38">
        <v>1</v>
      </c>
      <c r="H55" s="38">
        <v>1</v>
      </c>
      <c r="I55" s="38">
        <v>8</v>
      </c>
      <c r="J55" s="38">
        <v>2</v>
      </c>
      <c r="K55" s="38">
        <v>0</v>
      </c>
      <c r="L55" s="38">
        <v>1</v>
      </c>
      <c r="M55" s="38">
        <v>2</v>
      </c>
      <c r="N55" s="38">
        <v>0</v>
      </c>
      <c r="O55" s="43">
        <v>1</v>
      </c>
      <c r="P55" s="43">
        <v>4</v>
      </c>
      <c r="Q55" s="43" t="s">
        <v>41</v>
      </c>
      <c r="R55" s="77" t="s">
        <v>44</v>
      </c>
      <c r="S55" s="15" t="s">
        <v>33</v>
      </c>
      <c r="T55" s="10">
        <v>1000</v>
      </c>
      <c r="U55" s="10">
        <v>1000</v>
      </c>
      <c r="V55" s="10">
        <v>1000</v>
      </c>
      <c r="W55" s="10">
        <v>1000</v>
      </c>
      <c r="X55" s="10">
        <v>1000</v>
      </c>
      <c r="Y55" s="10">
        <v>1000</v>
      </c>
      <c r="Z55" s="10" t="s">
        <v>34</v>
      </c>
    </row>
    <row r="56" spans="1:26" s="1" customFormat="1" ht="33" customHeight="1">
      <c r="A56" s="38"/>
      <c r="B56" s="38"/>
      <c r="C56" s="38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1" t="s">
        <v>62</v>
      </c>
      <c r="S56" s="36" t="s">
        <v>1</v>
      </c>
      <c r="T56" s="11">
        <v>1</v>
      </c>
      <c r="U56" s="11">
        <v>3</v>
      </c>
      <c r="V56" s="11">
        <v>3</v>
      </c>
      <c r="W56" s="11">
        <v>3</v>
      </c>
      <c r="X56" s="11">
        <v>2</v>
      </c>
      <c r="Y56" s="11">
        <v>2</v>
      </c>
      <c r="Z56" s="11">
        <v>14</v>
      </c>
    </row>
    <row r="57" spans="1:26" s="1" customFormat="1" ht="37.5">
      <c r="A57" s="38">
        <v>6</v>
      </c>
      <c r="B57" s="38">
        <v>0</v>
      </c>
      <c r="C57" s="38">
        <v>1</v>
      </c>
      <c r="D57" s="38">
        <v>0</v>
      </c>
      <c r="E57" s="38">
        <v>5</v>
      </c>
      <c r="F57" s="38">
        <v>0</v>
      </c>
      <c r="G57" s="38">
        <v>1</v>
      </c>
      <c r="H57" s="38">
        <v>1</v>
      </c>
      <c r="I57" s="38">
        <v>8</v>
      </c>
      <c r="J57" s="38">
        <v>2</v>
      </c>
      <c r="K57" s="38">
        <v>0</v>
      </c>
      <c r="L57" s="38">
        <v>1</v>
      </c>
      <c r="M57" s="38">
        <v>2</v>
      </c>
      <c r="N57" s="38">
        <v>0</v>
      </c>
      <c r="O57" s="43">
        <v>1</v>
      </c>
      <c r="P57" s="43">
        <v>5</v>
      </c>
      <c r="Q57" s="43" t="s">
        <v>39</v>
      </c>
      <c r="R57" s="44" t="s">
        <v>45</v>
      </c>
      <c r="S57" s="36" t="s">
        <v>2</v>
      </c>
      <c r="T57" s="10">
        <v>500</v>
      </c>
      <c r="U57" s="10">
        <v>500</v>
      </c>
      <c r="V57" s="10">
        <v>500</v>
      </c>
      <c r="W57" s="10">
        <v>500</v>
      </c>
      <c r="X57" s="10">
        <v>500</v>
      </c>
      <c r="Y57" s="10">
        <v>500</v>
      </c>
      <c r="Z57" s="10" t="s">
        <v>34</v>
      </c>
    </row>
    <row r="58" spans="1:26" s="1" customFormat="1" ht="37.5">
      <c r="A58" s="38"/>
      <c r="B58" s="38"/>
      <c r="C58" s="38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5" t="s">
        <v>63</v>
      </c>
      <c r="S58" s="36" t="s">
        <v>1</v>
      </c>
      <c r="T58" s="11">
        <v>1</v>
      </c>
      <c r="U58" s="11">
        <v>1</v>
      </c>
      <c r="V58" s="11">
        <v>1</v>
      </c>
      <c r="W58" s="11">
        <v>1</v>
      </c>
      <c r="X58" s="11">
        <v>1</v>
      </c>
      <c r="Y58" s="11">
        <v>1</v>
      </c>
      <c r="Z58" s="11">
        <v>6</v>
      </c>
    </row>
    <row r="59" spans="1:26" s="1" customFormat="1" ht="66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43"/>
      <c r="P59" s="43"/>
      <c r="Q59" s="43"/>
      <c r="R59" s="44" t="s">
        <v>46</v>
      </c>
      <c r="S59" s="36" t="s">
        <v>47</v>
      </c>
      <c r="T59" s="11">
        <v>1</v>
      </c>
      <c r="U59" s="11">
        <v>1</v>
      </c>
      <c r="V59" s="11">
        <v>1</v>
      </c>
      <c r="W59" s="11">
        <v>1</v>
      </c>
      <c r="X59" s="11">
        <v>1</v>
      </c>
      <c r="Y59" s="11">
        <v>1</v>
      </c>
      <c r="Z59" s="10" t="s">
        <v>34</v>
      </c>
    </row>
    <row r="60" spans="1:26" s="1" customFormat="1" ht="44.25" customHeight="1">
      <c r="A60" s="38"/>
      <c r="B60" s="38"/>
      <c r="C60" s="3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4" t="s">
        <v>64</v>
      </c>
      <c r="S60" s="36" t="s">
        <v>1</v>
      </c>
      <c r="T60" s="11">
        <v>12</v>
      </c>
      <c r="U60" s="11">
        <v>12</v>
      </c>
      <c r="V60" s="11">
        <v>12</v>
      </c>
      <c r="W60" s="11">
        <v>12</v>
      </c>
      <c r="X60" s="11">
        <v>12</v>
      </c>
      <c r="Y60" s="11">
        <v>12</v>
      </c>
      <c r="Z60" s="11">
        <f>+Y60+X60+W60+V60+U60+T60</f>
        <v>72</v>
      </c>
    </row>
    <row r="61" spans="1:26" s="1" customFormat="1" ht="42.75" customHeight="1">
      <c r="A61" s="38"/>
      <c r="B61" s="38"/>
      <c r="C61" s="38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4" t="s">
        <v>48</v>
      </c>
      <c r="S61" s="36" t="s">
        <v>47</v>
      </c>
      <c r="T61" s="16">
        <v>1</v>
      </c>
      <c r="U61" s="16">
        <v>1</v>
      </c>
      <c r="V61" s="16">
        <v>1</v>
      </c>
      <c r="W61" s="16">
        <v>1</v>
      </c>
      <c r="X61" s="16">
        <v>1</v>
      </c>
      <c r="Y61" s="16">
        <v>1</v>
      </c>
      <c r="Z61" s="10" t="s">
        <v>34</v>
      </c>
    </row>
    <row r="62" spans="1:26" s="1" customFormat="1" ht="43.5" customHeight="1">
      <c r="A62" s="38"/>
      <c r="B62" s="38"/>
      <c r="C62" s="38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4" t="s">
        <v>65</v>
      </c>
      <c r="S62" s="36" t="s">
        <v>1</v>
      </c>
      <c r="T62" s="16">
        <v>1</v>
      </c>
      <c r="U62" s="16">
        <v>1</v>
      </c>
      <c r="V62" s="16">
        <v>1</v>
      </c>
      <c r="W62" s="16">
        <v>1</v>
      </c>
      <c r="X62" s="16">
        <v>1</v>
      </c>
      <c r="Y62" s="16">
        <v>1</v>
      </c>
      <c r="Z62" s="16">
        <v>6</v>
      </c>
    </row>
    <row r="63" spans="1:26" s="1" customFormat="1" ht="51" customHeight="1">
      <c r="A63" s="62"/>
      <c r="B63" s="62"/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4" t="s">
        <v>49</v>
      </c>
      <c r="S63" s="65" t="s">
        <v>33</v>
      </c>
      <c r="T63" s="60">
        <f t="shared" ref="T63:Y63" si="7">T67</f>
        <v>1000</v>
      </c>
      <c r="U63" s="60">
        <f t="shared" si="7"/>
        <v>1000</v>
      </c>
      <c r="V63" s="60">
        <f t="shared" si="7"/>
        <v>1000</v>
      </c>
      <c r="W63" s="60">
        <f t="shared" si="7"/>
        <v>1000</v>
      </c>
      <c r="X63" s="60">
        <f t="shared" si="7"/>
        <v>1000</v>
      </c>
      <c r="Y63" s="60">
        <f t="shared" si="7"/>
        <v>1000</v>
      </c>
      <c r="Z63" s="61" t="s">
        <v>34</v>
      </c>
    </row>
    <row r="64" spans="1:26" s="1" customFormat="1" ht="41.25" customHeight="1">
      <c r="A64" s="38"/>
      <c r="B64" s="38"/>
      <c r="C64" s="38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1" t="s">
        <v>50</v>
      </c>
      <c r="S64" s="46" t="s">
        <v>1</v>
      </c>
      <c r="T64" s="11">
        <v>5</v>
      </c>
      <c r="U64" s="11">
        <v>5</v>
      </c>
      <c r="V64" s="11">
        <v>4</v>
      </c>
      <c r="W64" s="11">
        <v>4</v>
      </c>
      <c r="X64" s="11">
        <v>4</v>
      </c>
      <c r="Y64" s="11">
        <v>4</v>
      </c>
      <c r="Z64" s="11">
        <v>26</v>
      </c>
    </row>
    <row r="65" spans="1:26" s="1" customFormat="1" ht="75.75" customHeight="1">
      <c r="A65" s="38"/>
      <c r="B65" s="38"/>
      <c r="C65" s="38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1" t="s">
        <v>51</v>
      </c>
      <c r="S65" s="46" t="s">
        <v>1</v>
      </c>
      <c r="T65" s="11">
        <v>5</v>
      </c>
      <c r="U65" s="11">
        <v>5</v>
      </c>
      <c r="V65" s="11">
        <v>4</v>
      </c>
      <c r="W65" s="11">
        <v>4</v>
      </c>
      <c r="X65" s="11">
        <v>4</v>
      </c>
      <c r="Y65" s="11">
        <v>4</v>
      </c>
      <c r="Z65" s="11" t="s">
        <v>34</v>
      </c>
    </row>
    <row r="66" spans="1:26" s="1" customFormat="1" ht="37.5">
      <c r="A66" s="38"/>
      <c r="B66" s="38"/>
      <c r="C66" s="38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7" t="s">
        <v>52</v>
      </c>
      <c r="S66" s="46" t="s">
        <v>0</v>
      </c>
      <c r="T66" s="71">
        <v>0.06</v>
      </c>
      <c r="U66" s="71">
        <v>0.06</v>
      </c>
      <c r="V66" s="71">
        <v>0.06</v>
      </c>
      <c r="W66" s="71">
        <v>0.06</v>
      </c>
      <c r="X66" s="71">
        <v>0.06</v>
      </c>
      <c r="Y66" s="71">
        <v>0.06</v>
      </c>
      <c r="Z66" s="71">
        <v>0.06</v>
      </c>
    </row>
    <row r="67" spans="1:26" s="1" customFormat="1" ht="56.25">
      <c r="A67" s="38">
        <v>6</v>
      </c>
      <c r="B67" s="38">
        <v>0</v>
      </c>
      <c r="C67" s="38">
        <v>1</v>
      </c>
      <c r="D67" s="38">
        <v>0</v>
      </c>
      <c r="E67" s="38">
        <v>5</v>
      </c>
      <c r="F67" s="38">
        <v>0</v>
      </c>
      <c r="G67" s="38">
        <v>1</v>
      </c>
      <c r="H67" s="38">
        <v>1</v>
      </c>
      <c r="I67" s="38">
        <v>8</v>
      </c>
      <c r="J67" s="38">
        <v>2</v>
      </c>
      <c r="K67" s="38">
        <v>0</v>
      </c>
      <c r="L67" s="38">
        <v>2</v>
      </c>
      <c r="M67" s="38">
        <v>2</v>
      </c>
      <c r="N67" s="38">
        <v>0</v>
      </c>
      <c r="O67" s="43">
        <v>1</v>
      </c>
      <c r="P67" s="43">
        <v>6</v>
      </c>
      <c r="Q67" s="43" t="s">
        <v>41</v>
      </c>
      <c r="R67" s="44" t="s">
        <v>53</v>
      </c>
      <c r="S67" s="46" t="s">
        <v>33</v>
      </c>
      <c r="T67" s="10">
        <v>1000</v>
      </c>
      <c r="U67" s="10">
        <v>1000</v>
      </c>
      <c r="V67" s="10">
        <v>1000</v>
      </c>
      <c r="W67" s="10">
        <v>1000</v>
      </c>
      <c r="X67" s="10">
        <v>1000</v>
      </c>
      <c r="Y67" s="10">
        <v>1000</v>
      </c>
      <c r="Z67" s="10" t="s">
        <v>34</v>
      </c>
    </row>
    <row r="68" spans="1:26" s="1" customFormat="1" ht="29.25" customHeight="1">
      <c r="A68" s="38"/>
      <c r="B68" s="38"/>
      <c r="C68" s="38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4" t="s">
        <v>66</v>
      </c>
      <c r="S68" s="36" t="s">
        <v>1</v>
      </c>
      <c r="T68" s="11">
        <v>3</v>
      </c>
      <c r="U68" s="11">
        <v>3</v>
      </c>
      <c r="V68" s="11">
        <v>3</v>
      </c>
      <c r="W68" s="11">
        <v>3</v>
      </c>
      <c r="X68" s="11">
        <v>3</v>
      </c>
      <c r="Y68" s="11">
        <v>2</v>
      </c>
      <c r="Z68" s="11">
        <v>17</v>
      </c>
    </row>
    <row r="69" spans="1:26" s="1" customFormat="1" ht="40.5">
      <c r="A69" s="62"/>
      <c r="B69" s="62"/>
      <c r="C69" s="62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4" t="s">
        <v>5</v>
      </c>
      <c r="S69" s="66" t="s">
        <v>33</v>
      </c>
      <c r="T69" s="60">
        <f t="shared" ref="T69:Y69" si="8">T71</f>
        <v>2100</v>
      </c>
      <c r="U69" s="60">
        <f t="shared" si="8"/>
        <v>0</v>
      </c>
      <c r="V69" s="60">
        <f t="shared" si="8"/>
        <v>0</v>
      </c>
      <c r="W69" s="60">
        <f t="shared" si="8"/>
        <v>0</v>
      </c>
      <c r="X69" s="60">
        <f t="shared" si="8"/>
        <v>0</v>
      </c>
      <c r="Y69" s="60">
        <f t="shared" si="8"/>
        <v>0</v>
      </c>
      <c r="Z69" s="61" t="s">
        <v>34</v>
      </c>
    </row>
    <row r="70" spans="1:26" s="1" customFormat="1" ht="36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43"/>
      <c r="Q70" s="43"/>
      <c r="R70" s="47" t="s">
        <v>54</v>
      </c>
      <c r="S70" s="36" t="s">
        <v>0</v>
      </c>
      <c r="T70" s="11">
        <v>89</v>
      </c>
      <c r="U70" s="11">
        <v>90</v>
      </c>
      <c r="V70" s="11">
        <v>90</v>
      </c>
      <c r="W70" s="11">
        <v>90</v>
      </c>
      <c r="X70" s="11">
        <v>90</v>
      </c>
      <c r="Y70" s="11">
        <v>90</v>
      </c>
      <c r="Z70" s="11">
        <v>90</v>
      </c>
    </row>
    <row r="71" spans="1:26" s="1" customFormat="1" ht="57" customHeight="1">
      <c r="A71" s="38">
        <v>6</v>
      </c>
      <c r="B71" s="38">
        <v>0</v>
      </c>
      <c r="C71" s="38">
        <v>1</v>
      </c>
      <c r="D71" s="38">
        <v>0</v>
      </c>
      <c r="E71" s="38">
        <v>5</v>
      </c>
      <c r="F71" s="38">
        <v>0</v>
      </c>
      <c r="G71" s="38">
        <v>2</v>
      </c>
      <c r="H71" s="38">
        <v>1</v>
      </c>
      <c r="I71" s="38">
        <v>8</v>
      </c>
      <c r="J71" s="38">
        <v>2</v>
      </c>
      <c r="K71" s="38">
        <v>0</v>
      </c>
      <c r="L71" s="38">
        <v>3</v>
      </c>
      <c r="M71" s="38" t="s">
        <v>60</v>
      </c>
      <c r="N71" s="38">
        <v>0</v>
      </c>
      <c r="O71" s="38">
        <v>1</v>
      </c>
      <c r="P71" s="43">
        <v>0</v>
      </c>
      <c r="Q71" s="43" t="s">
        <v>61</v>
      </c>
      <c r="R71" s="41" t="s">
        <v>78</v>
      </c>
      <c r="S71" s="36" t="s">
        <v>55</v>
      </c>
      <c r="T71" s="10">
        <v>2100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 t="s">
        <v>34</v>
      </c>
    </row>
    <row r="72" spans="1:26" s="1" customFormat="1" ht="24.75" customHeight="1">
      <c r="A72" s="3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1" t="s">
        <v>88</v>
      </c>
      <c r="S72" s="46" t="s">
        <v>1</v>
      </c>
      <c r="T72" s="16">
        <v>1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1</v>
      </c>
    </row>
    <row r="73" spans="1:26" s="1" customFormat="1" ht="58.5" customHeight="1">
      <c r="A73" s="69"/>
      <c r="B73" s="69"/>
      <c r="C73" s="69"/>
      <c r="D73" s="69"/>
      <c r="E73" s="69"/>
      <c r="F73" s="69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44" t="s">
        <v>67</v>
      </c>
      <c r="S73" s="36" t="s">
        <v>47</v>
      </c>
      <c r="T73" s="20">
        <v>1</v>
      </c>
      <c r="U73" s="20">
        <v>1</v>
      </c>
      <c r="V73" s="20">
        <v>1</v>
      </c>
      <c r="W73" s="20">
        <v>1</v>
      </c>
      <c r="X73" s="20">
        <v>1</v>
      </c>
      <c r="Y73" s="20">
        <v>1</v>
      </c>
      <c r="Z73" s="10" t="s">
        <v>34</v>
      </c>
    </row>
    <row r="74" spans="1:26" s="1" customFormat="1" ht="59.25" customHeight="1">
      <c r="A74" s="69"/>
      <c r="B74" s="69"/>
      <c r="C74" s="69"/>
      <c r="D74" s="69"/>
      <c r="E74" s="69"/>
      <c r="F74" s="69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42" t="s">
        <v>89</v>
      </c>
      <c r="S74" s="46" t="s">
        <v>1</v>
      </c>
      <c r="T74" s="20">
        <v>5</v>
      </c>
      <c r="U74" s="20">
        <v>5</v>
      </c>
      <c r="V74" s="20">
        <v>5</v>
      </c>
      <c r="W74" s="20">
        <v>5</v>
      </c>
      <c r="X74" s="20">
        <v>5</v>
      </c>
      <c r="Y74" s="20">
        <v>5</v>
      </c>
      <c r="Z74" s="20">
        <v>30</v>
      </c>
    </row>
    <row r="75" spans="1:26" s="1" customFormat="1">
      <c r="A75" s="5"/>
      <c r="B75" s="5"/>
      <c r="C75" s="5"/>
      <c r="D75" s="5"/>
      <c r="E75" s="5"/>
      <c r="F75" s="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s="1" customFormat="1">
      <c r="A76" s="5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8"/>
      <c r="U76" s="17"/>
      <c r="V76" s="17"/>
      <c r="W76" s="17"/>
      <c r="X76" s="17"/>
      <c r="Y76" s="17"/>
      <c r="Z76" s="17"/>
    </row>
  </sheetData>
  <mergeCells count="36">
    <mergeCell ref="F24:G26"/>
    <mergeCell ref="Y25:Y26"/>
    <mergeCell ref="J25:J26"/>
    <mergeCell ref="A15:Z15"/>
    <mergeCell ref="A24:C26"/>
    <mergeCell ref="D24:E26"/>
    <mergeCell ref="K25:L26"/>
    <mergeCell ref="M25:Q26"/>
    <mergeCell ref="H25:I26"/>
    <mergeCell ref="A21:Z21"/>
    <mergeCell ref="Z25:Z26"/>
    <mergeCell ref="W25:W26"/>
    <mergeCell ref="X25:X26"/>
    <mergeCell ref="U25:U26"/>
    <mergeCell ref="T23:Y24"/>
    <mergeCell ref="H24:Q24"/>
    <mergeCell ref="T25:T26"/>
    <mergeCell ref="R23:R26"/>
    <mergeCell ref="S23:S26"/>
    <mergeCell ref="V25:V26"/>
    <mergeCell ref="U1:Z1"/>
    <mergeCell ref="V2:Z2"/>
    <mergeCell ref="Z23:Z24"/>
    <mergeCell ref="A22:Z22"/>
    <mergeCell ref="A23:Q23"/>
    <mergeCell ref="M10:W10"/>
    <mergeCell ref="A16:Z16"/>
    <mergeCell ref="A17:Z17"/>
    <mergeCell ref="A18:Z18"/>
    <mergeCell ref="A19:Z19"/>
    <mergeCell ref="V3:Z5"/>
    <mergeCell ref="A8:Z8"/>
    <mergeCell ref="A9:Z9"/>
    <mergeCell ref="A20:Z20"/>
    <mergeCell ref="A14:Z14"/>
    <mergeCell ref="A12:Z12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2017-03-29T07:00:55Z</cp:lastPrinted>
  <dcterms:created xsi:type="dcterms:W3CDTF">2011-12-09T07:36:49Z</dcterms:created>
  <dcterms:modified xsi:type="dcterms:W3CDTF">2017-03-29T07:01:30Z</dcterms:modified>
</cp:coreProperties>
</file>